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20" sheetId="1" r:id="rId1"/>
    <sheet name="Кузнецкая 20(2019)" sheetId="2" r:id="rId2"/>
    <sheet name="Кузнецкая 20(2020)" sheetId="3" r:id="rId3"/>
    <sheet name="Кузнецкая 20(2021)" sheetId="4" r:id="rId4"/>
    <sheet name="Кузнецкая 20(2022)" sheetId="5" r:id="rId5"/>
    <sheet name="Кузнецкая 2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20'!#REF!,'Кузнецкая 20'!#REF!</definedName>
    <definedName name="Z_6E36EA37_049E_4FAE_B719_2847CD16F858_.wvu.Rows" localSheetId="0" hidden="1">'Кузнецкая 20'!$42:$45</definedName>
    <definedName name="Z_73C0D023_21BD_4441_8EFA_957546C15799_.wvu.Cols" localSheetId="0" hidden="1">'Кузнецкая 20'!#REF!,'Кузнецкая 20'!#REF!</definedName>
    <definedName name="Z_73C0D023_21BD_4441_8EFA_957546C15799_.wvu.Rows" localSheetId="0" hidden="1">'Кузнецкая 20'!$42:$45</definedName>
    <definedName name="_xlnm.Print_Area" localSheetId="0">'Кузнецкая 20'!$A$1:$K$60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40" i="3"/>
  <c r="F9" i="2"/>
  <c r="E9" i="2"/>
  <c r="F57" i="2"/>
  <c r="F58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<sst xmlns="http://schemas.openxmlformats.org/spreadsheetml/2006/main" count="374" uniqueCount="98">
  <si>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</si>
  <si>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</si>
  <si>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</si>
  <si>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</si>
  <si>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</si>
  <si>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</si>
  <si>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</si>
  <si>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</si>
  <si>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</si>
  <si>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</si>
  <si>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</si>
  <si>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</si>
  <si>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</si>
  <si>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</si>
  <si>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</si>
  <si>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</si>
  <si>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</si>
  <si>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</si>
  <si>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</si>
  <si>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</si>
  <si>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</si>
  <si>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</si>
  <si>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</si>
  <si>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</si>
  <si>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</si>
  <si>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</si>
  <si>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</si>
  <si>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</si>
  <si>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</si>
  <si>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</si>
  <si>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</si>
  <si>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</si>
  <si>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</si>
  <si>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</si>
  <si>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</si>
  <si>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</si>
  <si>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</si>
  <si>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</si>
  <si>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20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</si>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</sst>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0">
          <cell r="W270">
            <v>163196.83152158672</v>
          </cell>
          <cell r="X270">
            <v>31937.872705123893</v>
          </cell>
          <cell r="Y270">
            <v>54271.822700000004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7786.8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Y270">
            <v>643527.07934629568</v>
          </cell>
          <cell r="BB270">
            <v>0</v>
          </cell>
          <cell r="BC270">
            <v>0</v>
          </cell>
          <cell r="CN270">
            <v>22836.74535758001</v>
          </cell>
          <cell r="CO270">
            <v>4680.5366438479114</v>
          </cell>
          <cell r="CP270">
            <v>9.7026000000000003</v>
          </cell>
          <cell r="DB270">
            <v>0</v>
          </cell>
          <cell r="DG270">
            <v>19505.25597273426</v>
          </cell>
          <cell r="DU270">
            <v>71060.256656882339</v>
          </cell>
          <cell r="DV270">
            <v>15062.266259939986</v>
          </cell>
          <cell r="DW270">
            <v>23836.435100000002</v>
          </cell>
          <cell r="EK270">
            <v>0</v>
          </cell>
          <cell r="EQ270">
            <v>61767.933062471653</v>
          </cell>
          <cell r="FB270">
            <v>180173.31240590819</v>
          </cell>
          <cell r="FC270">
            <v>36814.133846814497</v>
          </cell>
          <cell r="FD270">
            <v>2657.9465999999998</v>
          </cell>
          <cell r="FL270">
            <v>1122</v>
          </cell>
          <cell r="FS270">
            <v>120070.42112677899</v>
          </cell>
          <cell r="FX270">
            <v>108635.49297073111</v>
          </cell>
          <cell r="FY270">
            <v>22144.766270931224</v>
          </cell>
          <cell r="FZ270">
            <v>0</v>
          </cell>
          <cell r="GG270">
            <v>10684.010400000003</v>
          </cell>
          <cell r="GL270">
            <v>71042.410901527008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0">
          <cell r="W270">
            <v>39804.902251261374</v>
          </cell>
          <cell r="X270">
            <v>12234.614739805795</v>
          </cell>
          <cell r="Y270">
            <v>78890.944500000012</v>
          </cell>
          <cell r="AK270">
            <v>0</v>
          </cell>
          <cell r="AV270">
            <v>0</v>
          </cell>
          <cell r="AY270">
            <v>176735.20135266538</v>
          </cell>
          <cell r="BB270">
            <v>0</v>
          </cell>
          <cell r="BM270">
            <v>0</v>
          </cell>
          <cell r="BN270">
            <v>0</v>
          </cell>
          <cell r="CN270">
            <v>26221.313357613242</v>
          </cell>
          <cell r="CO270">
            <v>8128.6071408601047</v>
          </cell>
          <cell r="CP270">
            <v>1439.7237</v>
          </cell>
          <cell r="DB270">
            <v>0</v>
          </cell>
          <cell r="DG270">
            <v>37905.0042769836</v>
          </cell>
          <cell r="DU270">
            <v>75094.148057096638</v>
          </cell>
          <cell r="DV270">
            <v>23104.169363596891</v>
          </cell>
          <cell r="DW270">
            <v>16014.2649</v>
          </cell>
          <cell r="EL270">
            <v>0</v>
          </cell>
          <cell r="EQ270">
            <v>65670.726219668577</v>
          </cell>
          <cell r="FB270">
            <v>193111.08777809562</v>
          </cell>
          <cell r="FC270">
            <v>58770.562483013098</v>
          </cell>
          <cell r="FD270">
            <v>1425.7968000000001</v>
          </cell>
          <cell r="FL270">
            <v>0</v>
          </cell>
          <cell r="FS270">
            <v>103847.39617860936</v>
          </cell>
          <cell r="FX270">
            <v>114411.05477135707</v>
          </cell>
          <cell r="FY270">
            <v>34769.182901673033</v>
          </cell>
          <cell r="FZ270">
            <v>0</v>
          </cell>
          <cell r="GG270">
            <v>10671.8112</v>
          </cell>
          <cell r="GL270">
            <v>63644.451243571544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0">
          <cell r="W270">
            <v>16976.979484844953</v>
          </cell>
          <cell r="X270">
            <v>4310.3047352470858</v>
          </cell>
          <cell r="Y270">
            <v>459.483</v>
          </cell>
          <cell r="AA270">
            <v>0</v>
          </cell>
          <cell r="AB270">
            <v>0</v>
          </cell>
          <cell r="AC270">
            <v>0</v>
          </cell>
          <cell r="AD270">
            <v>19874.88</v>
          </cell>
          <cell r="AE270">
            <v>0</v>
          </cell>
          <cell r="AF270">
            <v>0</v>
          </cell>
          <cell r="AG270">
            <v>0</v>
          </cell>
          <cell r="AH270">
            <v>284.32120000000003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Y270">
            <v>71344.448081427152</v>
          </cell>
          <cell r="BB270">
            <v>0</v>
          </cell>
          <cell r="BC270">
            <v>0</v>
          </cell>
          <cell r="BM270">
            <v>0</v>
          </cell>
          <cell r="CN270">
            <v>23748.399752992249</v>
          </cell>
          <cell r="CO270">
            <v>7362.0039234275982</v>
          </cell>
          <cell r="CP270">
            <v>6289.3963000000003</v>
          </cell>
          <cell r="DB270">
            <v>0</v>
          </cell>
          <cell r="DF270">
            <v>21629.728280797543</v>
          </cell>
          <cell r="DU270">
            <v>67785.235254561121</v>
          </cell>
          <cell r="DV270">
            <v>14142.147505726163</v>
          </cell>
          <cell r="DW270">
            <v>6593.8128000000006</v>
          </cell>
          <cell r="EK270">
            <v>0</v>
          </cell>
          <cell r="EP270">
            <v>61558.953772449044</v>
          </cell>
          <cell r="FB270">
            <v>192329.0805534597</v>
          </cell>
          <cell r="FC270">
            <v>51569.614641439446</v>
          </cell>
          <cell r="FD270">
            <v>1615.4964</v>
          </cell>
          <cell r="FE270">
            <v>0</v>
          </cell>
          <cell r="FL270">
            <v>0</v>
          </cell>
          <cell r="FS270">
            <v>103406.63388611717</v>
          </cell>
          <cell r="FX270">
            <v>112393.96666219819</v>
          </cell>
          <cell r="FY270">
            <v>30460.943896007902</v>
          </cell>
          <cell r="FZ270">
            <v>364.14</v>
          </cell>
          <cell r="GG270">
            <v>27589.082399999999</v>
          </cell>
          <cell r="GL270">
            <v>63528.574604085967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0">
          <cell r="W270">
            <v>10001.362052293813</v>
          </cell>
          <cell r="X270">
            <v>2371.6527052479091</v>
          </cell>
          <cell r="Y270">
            <v>1822.8631</v>
          </cell>
          <cell r="AV270">
            <v>0</v>
          </cell>
          <cell r="AY270">
            <v>40130.807024767688</v>
          </cell>
          <cell r="BM270">
            <v>7786.8</v>
          </cell>
          <cell r="BN270">
            <v>0</v>
          </cell>
          <cell r="BO270">
            <v>0</v>
          </cell>
          <cell r="BP270">
            <v>0</v>
          </cell>
          <cell r="CN270">
            <v>25679.207932083893</v>
          </cell>
          <cell r="CO270">
            <v>7156.9804326849662</v>
          </cell>
          <cell r="CP270">
            <v>3266.0784999999996</v>
          </cell>
          <cell r="DB270">
            <v>0</v>
          </cell>
          <cell r="DG270">
            <v>23176.693660243058</v>
          </cell>
          <cell r="DL270">
            <v>11246.6351</v>
          </cell>
          <cell r="DP270">
            <v>1689.2120499999999</v>
          </cell>
          <cell r="DT270">
            <v>7107.4629000000004</v>
          </cell>
          <cell r="DU270">
            <v>92726.857788010704</v>
          </cell>
          <cell r="DV270">
            <v>19096.440543072204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P270">
            <v>47140.159192321888</v>
          </cell>
          <cell r="EU270">
            <v>211014.57</v>
          </cell>
          <cell r="EW270">
            <v>2799.16005</v>
          </cell>
          <cell r="EY270">
            <v>208312.39</v>
          </cell>
          <cell r="FA270">
            <v>225.31589999999997</v>
          </cell>
          <cell r="FL270">
            <v>297.66660000000002</v>
          </cell>
          <cell r="FS270">
            <v>0</v>
          </cell>
          <cell r="FV270">
            <v>267246.59000000003</v>
          </cell>
          <cell r="FZ270">
            <v>264.52679999999998</v>
          </cell>
          <cell r="GG270">
            <v>13251.490349999998</v>
          </cell>
          <cell r="GL27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70">
          <cell r="W270">
            <v>15683.936874359915</v>
          </cell>
          <cell r="X270">
            <v>3789.3327584185845</v>
          </cell>
          <cell r="Y270">
            <v>18668.719100000002</v>
          </cell>
          <cell r="AV270">
            <v>13225.200000026542</v>
          </cell>
          <cell r="AW270">
            <v>0</v>
          </cell>
          <cell r="AY270">
            <v>15939.490692513153</v>
          </cell>
          <cell r="CQ270">
            <v>44119.224225775164</v>
          </cell>
          <cell r="CR270">
            <v>10704.921625350853</v>
          </cell>
          <cell r="CS270">
            <v>20473.346923479596</v>
          </cell>
          <cell r="DE270">
            <v>0</v>
          </cell>
          <cell r="DI270">
            <v>34687.962645893836</v>
          </cell>
          <cell r="DX270">
            <v>115749.33224763788</v>
          </cell>
          <cell r="DY270">
            <v>26249.193709833253</v>
          </cell>
          <cell r="DZ270">
            <v>36219.828149999994</v>
          </cell>
          <cell r="EA270">
            <v>0</v>
          </cell>
          <cell r="ET270">
            <v>401.99999999999994</v>
          </cell>
          <cell r="EU270">
            <v>30263.517087802367</v>
          </cell>
          <cell r="EX270">
            <v>0</v>
          </cell>
          <cell r="EY270">
            <v>0</v>
          </cell>
          <cell r="EZ270">
            <v>0</v>
          </cell>
          <cell r="FB270">
            <v>0</v>
          </cell>
          <cell r="FQ270">
            <v>0</v>
          </cell>
          <cell r="FR270">
            <v>0</v>
          </cell>
          <cell r="GH270">
            <v>686573.55</v>
          </cell>
          <cell r="GK270">
            <v>13436.488199999996</v>
          </cell>
          <cell r="GL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70">
          <cell r="CQ270">
            <v>12116.954719065656</v>
          </cell>
          <cell r="CR270">
            <v>2977.0327647416689</v>
          </cell>
          <cell r="CS270">
            <v>4497.1875995518658</v>
          </cell>
          <cell r="DI270">
            <v>9017.0940449996742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0">
          <cell r="W270">
            <v>12260.76143410549</v>
          </cell>
          <cell r="X270">
            <v>3004.5447263898427</v>
          </cell>
          <cell r="Y270">
            <v>8282.6008000000002</v>
          </cell>
          <cell r="AV270">
            <v>16686.000000020151</v>
          </cell>
          <cell r="AW270">
            <v>0</v>
          </cell>
          <cell r="AX270">
            <v>12035.857610922096</v>
          </cell>
          <cell r="CT270">
            <v>102930.24000000002</v>
          </cell>
          <cell r="ED270">
            <v>179793.76999999996</v>
          </cell>
          <cell r="EE270">
            <v>17428.328012072459</v>
          </cell>
          <cell r="EF270">
            <v>4099.378642722615</v>
          </cell>
          <cell r="EG270">
            <v>19053.543749999997</v>
          </cell>
          <cell r="FA270">
            <v>0</v>
          </cell>
          <cell r="FB270">
            <v>4590.652724727016</v>
          </cell>
          <cell r="FE270">
            <v>0</v>
          </cell>
          <cell r="FF270">
            <v>0</v>
          </cell>
          <cell r="FH270">
            <v>0</v>
          </cell>
          <cell r="FX270">
            <v>0</v>
          </cell>
          <cell r="FY270">
            <v>0</v>
          </cell>
          <cell r="GO270">
            <v>796500.89999999991</v>
          </cell>
          <cell r="GP270">
            <v>0</v>
          </cell>
          <cell r="GR270">
            <v>13813.915949999997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zoomScaleSheetLayoutView="7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8.140625" style="1" customWidth="1"/>
    <col min="9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3399791.05</v>
      </c>
      <c r="F9" s="17">
        <f t="shared" ref="F9:G9" si="0">SUM(F10:F14)</f>
        <v>3382131.5599999996</v>
      </c>
      <c r="G9" s="17">
        <f t="shared" si="0"/>
        <v>791641.41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1392806.75</v>
      </c>
      <c r="F10" s="18">
        <v>1348947.24</v>
      </c>
      <c r="G10" s="19">
        <v>378296.97</v>
      </c>
    </row>
    <row r="11" spans="1:7" ht="14.45" customHeight="1" x14ac:dyDescent="0.25">
      <c r="A11" s="100" t="s">
        <v>10</v>
      </c>
      <c r="B11" s="101"/>
      <c r="C11" s="101"/>
      <c r="D11" s="102"/>
      <c r="E11" s="18">
        <v>789110.41</v>
      </c>
      <c r="F11" s="18">
        <v>800028.03</v>
      </c>
      <c r="G11" s="19">
        <v>176284.76</v>
      </c>
    </row>
    <row r="12" spans="1:7" ht="13.9" customHeight="1" x14ac:dyDescent="0.25">
      <c r="A12" s="100" t="s">
        <v>11</v>
      </c>
      <c r="B12" s="101"/>
      <c r="C12" s="101"/>
      <c r="D12" s="102"/>
      <c r="E12" s="18">
        <v>198593.25</v>
      </c>
      <c r="F12" s="18">
        <v>199506.03</v>
      </c>
      <c r="G12" s="19">
        <v>44223.57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222102.88</v>
      </c>
      <c r="F13" s="18">
        <v>222524.79</v>
      </c>
      <c r="G13" s="19">
        <v>45674.19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797177.76</v>
      </c>
      <c r="F14" s="18">
        <v>811125.47</v>
      </c>
      <c r="G14" s="19">
        <v>147161.92000000001</v>
      </c>
    </row>
    <row r="15" spans="1:7" ht="15.75" x14ac:dyDescent="0.25">
      <c r="A15" s="103" t="s">
        <v>41</v>
      </c>
      <c r="B15" s="104"/>
      <c r="C15" s="104"/>
      <c r="D15" s="105"/>
      <c r="E15" s="17">
        <f>SUM(E16:E19)</f>
        <v>1889482.9500000002</v>
      </c>
      <c r="F15" s="17">
        <f t="shared" ref="F15:G15" si="1">SUM(F16:F19)</f>
        <v>1888870.9500000002</v>
      </c>
      <c r="G15" s="17">
        <f t="shared" si="1"/>
        <v>325229.63999999996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1650601.35</v>
      </c>
      <c r="F16" s="18">
        <v>1656288.33</v>
      </c>
      <c r="G16" s="19">
        <v>294129.21999999997</v>
      </c>
    </row>
    <row r="17" spans="1:13" ht="15.75" x14ac:dyDescent="0.25">
      <c r="A17" s="93" t="s">
        <v>44</v>
      </c>
      <c r="B17" s="93"/>
      <c r="C17" s="93"/>
      <c r="D17" s="93"/>
      <c r="E17" s="18">
        <v>6894.12</v>
      </c>
      <c r="F17" s="18">
        <v>6745.74</v>
      </c>
      <c r="G17" s="19">
        <v>890.8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231987.48</v>
      </c>
      <c r="F19" s="18">
        <v>225836.88</v>
      </c>
      <c r="G19" s="19">
        <v>30209.62</v>
      </c>
    </row>
    <row r="20" spans="1:13" ht="15.75" x14ac:dyDescent="0.25">
      <c r="A20" s="92" t="s">
        <v>14</v>
      </c>
      <c r="B20" s="92"/>
      <c r="C20" s="92"/>
      <c r="D20" s="92"/>
      <c r="E20" s="18"/>
      <c r="F20" s="18"/>
      <c r="G20" s="19"/>
    </row>
    <row r="21" spans="1:13" ht="15.75" x14ac:dyDescent="0.25">
      <c r="A21" s="93" t="s">
        <v>15</v>
      </c>
      <c r="B21" s="93"/>
      <c r="C21" s="93"/>
      <c r="D21" s="93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376682.33391740615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892933.6062730063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нар'!W270</f>
        <v>163196.83152158672</v>
      </c>
      <c r="M27" s="34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нар'!X270</f>
        <v>31937.872705123893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нар'!Y270</f>
        <v>54271.822700000004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нар'!AA270+'[1]УК ВР декабрь нар'!AB270+'[1]УК ВР декабрь нар'!AC270+'[1]УК ВР декабрь нар'!AD270+'[1]УК ВР декабрь нар'!AE270+'[1]УК ВР декабрь нар'!AF270+'[1]УК ВР декабрь нар'!AG270+'[1]УК ВР декабрь нар'!AH270+'[1]УК ВР декабрь нар'!AJ270+'[1]УК ВР декабрь нар'!AL270+'[1]УК ВР декабрь нар'!AN270+'[1]УК ВР декабрь нар'!AO270+'[1]УК ВР декабрь нар'!AP270+'[1]УК ВР декабрь нар'!AQ270+'[1]УК ВР декабрь нар'!AR270+'[1]УК ВР декабрь нар'!AT270</f>
        <v>0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нар'!AY270</f>
        <v>643527.07934629568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SUM(F34:F38)+271381.53</f>
        <v>497927.46165345615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нар'!CN270+'[1]УК ВР декабрь нар'!DU270</f>
        <v>93897.002014462341</v>
      </c>
      <c r="M34" s="34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нар'!CO270+'[1]УК ВР декабрь нар'!DV270</f>
        <v>19742.802903787899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нар'!CP270+'[1]УК ВР декабрь нар'!DW270</f>
        <v>23846.137700000003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нар'!AI270+'[1]УК ВР декабрь нар'!AJ270+'[1]УК ВР декабрь нар'!AS270+'[1]УК ВР декабрь нар'!BC270+'[1]УК ВР декабрь нар'!DB270+'[1]УК ВР декабрь нар'!EK270+'[1]УК ВР декабрь нар'!AM270</f>
        <v>7786.8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нар'!DG270+'[1]УК ВР декабрь нар'!EQ270</f>
        <v>81273.189035205913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SUM(F40:F48)+157697.33</f>
        <v>711041.82452269108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нар'!FB270+'[1]УК ВР декабрь нар'!FX270</f>
        <v>288808.8053766393</v>
      </c>
      <c r="M40" s="34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нар'!FC270+'[1]УК ВР декабрь нар'!FY270</f>
        <v>58958.900117745725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нар'!FD270+'[1]УК ВР декабрь нар'!FZ270</f>
        <v>2657.9465999999998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нар'!GG270+'[1]УК ВР декабрь нар'!FL270+'[1]УК ВР декабрь нар'!BB270+'[1]УК ВР декабрь нар'!AK270</f>
        <v>11806.010400000003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нар'!FS270+'[1]УК ВР декабрь нар'!GL270</f>
        <v>191112.832028306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3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2101902.8924491536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247857.15999999997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137407.26999999999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110449.89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2349760.0524491537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1650601.35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1656288.33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-322476.36853174749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10" sqref="F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'Кузнецкая 20'!A2:G2</f>
        <v>перед собственниками дома по адресу: ул. Кузнецкая 20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'Кузнецкая 20'!G6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'Кузнецкая 20'!G8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2100177.37</v>
      </c>
      <c r="F9" s="17">
        <f>SUM(F10:F15)</f>
        <v>2503775.85</v>
      </c>
      <c r="G9" s="17">
        <f t="shared" ref="G9" si="0">SUM(G10:G15)</f>
        <v>388042.93</v>
      </c>
    </row>
    <row r="10" spans="1:7" ht="15.75" x14ac:dyDescent="0.25">
      <c r="A10" s="100" t="s">
        <v>9</v>
      </c>
      <c r="B10" s="101"/>
      <c r="C10" s="101"/>
      <c r="D10" s="102"/>
      <c r="E10" s="18">
        <v>812811.56</v>
      </c>
      <c r="F10" s="18">
        <v>1076864.99</v>
      </c>
      <c r="G10" s="19">
        <v>114243.54</v>
      </c>
    </row>
    <row r="11" spans="1:7" ht="15.75" x14ac:dyDescent="0.25">
      <c r="A11" s="100" t="s">
        <v>10</v>
      </c>
      <c r="B11" s="101"/>
      <c r="C11" s="101"/>
      <c r="D11" s="102"/>
      <c r="E11" s="18">
        <v>466862.89</v>
      </c>
      <c r="F11" s="18">
        <v>541490.11</v>
      </c>
      <c r="G11" s="19">
        <v>101657.54</v>
      </c>
    </row>
    <row r="12" spans="1:7" ht="15.75" x14ac:dyDescent="0.25">
      <c r="A12" s="100" t="s">
        <v>11</v>
      </c>
      <c r="B12" s="101"/>
      <c r="C12" s="101"/>
      <c r="D12" s="102"/>
      <c r="E12" s="18">
        <v>194795.43</v>
      </c>
      <c r="F12" s="18">
        <v>193165.95</v>
      </c>
      <c r="G12" s="19">
        <v>45853.05</v>
      </c>
    </row>
    <row r="13" spans="1:7" ht="15.75" x14ac:dyDescent="0.25">
      <c r="A13" s="100" t="s">
        <v>12</v>
      </c>
      <c r="B13" s="101"/>
      <c r="C13" s="101"/>
      <c r="D13" s="102"/>
      <c r="E13" s="18">
        <v>214782.66</v>
      </c>
      <c r="F13" s="18">
        <v>210119.42</v>
      </c>
      <c r="G13" s="19">
        <v>50337.43</v>
      </c>
    </row>
    <row r="14" spans="1:7" ht="15.75" x14ac:dyDescent="0.25">
      <c r="A14" s="93" t="s">
        <v>13</v>
      </c>
      <c r="B14" s="93"/>
      <c r="C14" s="93"/>
      <c r="D14" s="93"/>
      <c r="E14" s="18">
        <v>240795.56</v>
      </c>
      <c r="F14" s="18">
        <v>317904.93</v>
      </c>
      <c r="G14" s="19">
        <v>70052.55</v>
      </c>
    </row>
    <row r="15" spans="1:7" ht="15.75" x14ac:dyDescent="0.25">
      <c r="A15" s="100" t="s">
        <v>68</v>
      </c>
      <c r="B15" s="101"/>
      <c r="C15" s="101"/>
      <c r="D15" s="102"/>
      <c r="E15" s="18">
        <v>170129.27</v>
      </c>
      <c r="F15" s="18">
        <v>164230.45000000001</v>
      </c>
      <c r="G15" s="19">
        <v>5898.82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1748805.62</v>
      </c>
      <c r="F16" s="17">
        <f>SUM(F17:F20)</f>
        <v>1789652.8499999999</v>
      </c>
      <c r="G16" s="17">
        <f>SUM(G17:G20)</f>
        <v>285599.12</v>
      </c>
    </row>
    <row r="17" spans="1:12" ht="15.75" x14ac:dyDescent="0.25">
      <c r="A17" s="115" t="s">
        <v>43</v>
      </c>
      <c r="B17" s="116"/>
      <c r="C17" s="116"/>
      <c r="D17" s="117"/>
      <c r="E17" s="18">
        <v>1549621.74</v>
      </c>
      <c r="F17" s="18">
        <v>1590629.01</v>
      </c>
      <c r="G17" s="19">
        <v>254338.66</v>
      </c>
    </row>
    <row r="18" spans="1:12" ht="15.75" x14ac:dyDescent="0.25">
      <c r="A18" s="93" t="s">
        <v>55</v>
      </c>
      <c r="B18" s="93"/>
      <c r="C18" s="93"/>
      <c r="D18" s="93"/>
      <c r="E18" s="18">
        <v>7124.28</v>
      </c>
      <c r="F18" s="18">
        <v>6920.68</v>
      </c>
      <c r="G18" s="19">
        <v>1094.4000000000001</v>
      </c>
    </row>
    <row r="19" spans="1:12" ht="15.75" x14ac:dyDescent="0.25">
      <c r="A19" s="93" t="s">
        <v>56</v>
      </c>
      <c r="B19" s="93"/>
      <c r="C19" s="93"/>
      <c r="D19" s="93"/>
      <c r="E19" s="18">
        <v>2298.04</v>
      </c>
      <c r="F19" s="18">
        <v>1113.45</v>
      </c>
      <c r="G19" s="19">
        <v>1184.5899999999999</v>
      </c>
    </row>
    <row r="20" spans="1:12" ht="15.75" x14ac:dyDescent="0.25">
      <c r="A20" s="93" t="s">
        <v>57</v>
      </c>
      <c r="B20" s="93"/>
      <c r="C20" s="93"/>
      <c r="D20" s="93"/>
      <c r="E20" s="18">
        <v>189761.56</v>
      </c>
      <c r="F20" s="18">
        <v>190989.71</v>
      </c>
      <c r="G20" s="19">
        <v>28981.47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9">
        <f>'Кузнецкая 20'!F58</f>
        <v>-322476.36853174749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307665.66284373257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нар'!W270</f>
        <v>39804.902251261374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нар'!X270</f>
        <v>12234.614739805795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нар'!Y270</f>
        <v>78890.944500000012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нар'!AV270+'[2]УК ВР декабрь нар'!BN270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нар'!AY270</f>
        <v>176735.20135266538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SUM(F35:F39)+266053.1</f>
        <v>519631.05701581901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нар'!CN270+'[2]УК ВР декабрь нар'!DU270</f>
        <v>101315.46141470988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нар'!CO270+'[2]УК ВР декабрь нар'!DV270</f>
        <v>31232.776504456997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нар'!CP270+'[2]УК ВР декабрь нар'!DW270</f>
        <v>17453.988600000001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нар'!BM270+'[2]УК ВР декабрь нар'!DB270+'[2]УК ВР декабрь нар'!EL270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нар'!DG270+'[2]УК ВР декабрь нар'!EQ270</f>
        <v>103575.73049665218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580651.34335631982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нар'!FB270+'[2]УК ВР декабрь нар'!FX270</f>
        <v>307522.14254945272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нар'!FC270+'[2]УК ВР декабрь нар'!FY270</f>
        <v>93539.745384686132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нар'!FD270+'[2]УК ВР декабрь нар'!FZ270</f>
        <v>1425.7968000000001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нар'!GG270+'[2]УК ВР декабрь нар'!FL270+'[2]УК ВР декабрь нар'!BB270+'[2]УК ВР декабрь нар'!AK270</f>
        <v>10671.8112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нар'!FS270+'[2]УК ВР декабрь нар'!GL270</f>
        <v>167491.8474221809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1407948.0632158713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219723.41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100823.61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118899.8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1627671.4732158713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1549621.74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1590629.01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-400526.10174761876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'Кузнецкая 20'!A2:G2</f>
        <v>перед собственниками дома по адресу: ул. Кузнецкая 20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'Кузнецкая 20'!G6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'Кузнецкая 20'!G8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366231.28</v>
      </c>
      <c r="F9" s="17">
        <f>SUM(F10:F15)</f>
        <v>459836.79</v>
      </c>
      <c r="G9" s="17">
        <f t="shared" ref="G9" si="0">SUM(G10:G15)</f>
        <v>294437.42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37870.550000000003</v>
      </c>
      <c r="G10" s="19">
        <v>76372.990000000005</v>
      </c>
    </row>
    <row r="11" spans="1:7" ht="15.75" x14ac:dyDescent="0.25">
      <c r="A11" s="100" t="s">
        <v>10</v>
      </c>
      <c r="B11" s="101"/>
      <c r="C11" s="101"/>
      <c r="D11" s="102"/>
      <c r="E11" s="18">
        <v>-12206.67</v>
      </c>
      <c r="F11" s="18">
        <v>15860.85</v>
      </c>
      <c r="G11" s="19">
        <v>73590.02</v>
      </c>
    </row>
    <row r="12" spans="1:7" ht="15.75" x14ac:dyDescent="0.25">
      <c r="A12" s="100" t="s">
        <v>11</v>
      </c>
      <c r="B12" s="101"/>
      <c r="C12" s="101"/>
      <c r="D12" s="102"/>
      <c r="E12" s="18">
        <v>182622.86</v>
      </c>
      <c r="F12" s="18">
        <v>187432.58</v>
      </c>
      <c r="G12" s="19">
        <v>41043.33</v>
      </c>
    </row>
    <row r="13" spans="1:7" ht="15.75" x14ac:dyDescent="0.25">
      <c r="A13" s="100" t="s">
        <v>12</v>
      </c>
      <c r="B13" s="101"/>
      <c r="C13" s="101"/>
      <c r="D13" s="102"/>
      <c r="E13" s="18">
        <v>201916.95</v>
      </c>
      <c r="F13" s="18">
        <v>206162.79</v>
      </c>
      <c r="G13" s="19">
        <v>46091.59</v>
      </c>
    </row>
    <row r="14" spans="1:7" ht="15.75" x14ac:dyDescent="0.25">
      <c r="A14" s="93" t="s">
        <v>13</v>
      </c>
      <c r="B14" s="93"/>
      <c r="C14" s="93"/>
      <c r="D14" s="93"/>
      <c r="E14" s="18">
        <v>-6101.86</v>
      </c>
      <c r="F14" s="18">
        <v>7699.11</v>
      </c>
      <c r="G14" s="19">
        <v>56251.58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4810.91</v>
      </c>
      <c r="G15" s="19">
        <v>1087.9100000000001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1780457.2200000002</v>
      </c>
      <c r="F16" s="17">
        <f>SUM(F17:F20)</f>
        <v>1757117.47</v>
      </c>
      <c r="G16" s="17">
        <f>SUM(G17:G20)</f>
        <v>308971.71999999997</v>
      </c>
    </row>
    <row r="17" spans="1:12" ht="24" customHeight="1" x14ac:dyDescent="0.25">
      <c r="A17" s="115" t="s">
        <v>43</v>
      </c>
      <c r="B17" s="116"/>
      <c r="C17" s="116"/>
      <c r="D17" s="117"/>
      <c r="E17" s="18">
        <v>1530198.6</v>
      </c>
      <c r="F17" s="18">
        <v>1514891.43</v>
      </c>
      <c r="G17" s="19">
        <v>269678.68</v>
      </c>
    </row>
    <row r="18" spans="1:12" ht="15.75" x14ac:dyDescent="0.25">
      <c r="A18" s="93" t="s">
        <v>55</v>
      </c>
      <c r="B18" s="93"/>
      <c r="C18" s="93"/>
      <c r="D18" s="93"/>
      <c r="E18" s="18">
        <v>7584.6</v>
      </c>
      <c r="F18" s="18">
        <v>7455.5</v>
      </c>
      <c r="G18" s="19">
        <v>1223.5</v>
      </c>
    </row>
    <row r="19" spans="1:12" ht="15.75" x14ac:dyDescent="0.25">
      <c r="A19" s="93" t="s">
        <v>56</v>
      </c>
      <c r="B19" s="93"/>
      <c r="C19" s="93"/>
      <c r="D19" s="93"/>
      <c r="E19" s="18">
        <v>14133.48</v>
      </c>
      <c r="F19" s="18">
        <v>13486.02</v>
      </c>
      <c r="G19" s="19">
        <v>1832.05</v>
      </c>
    </row>
    <row r="20" spans="1:12" ht="15.75" x14ac:dyDescent="0.25">
      <c r="A20" s="93" t="s">
        <v>57</v>
      </c>
      <c r="B20" s="93"/>
      <c r="C20" s="93"/>
      <c r="D20" s="93"/>
      <c r="E20" s="18">
        <v>228540.54</v>
      </c>
      <c r="F20" s="18">
        <v>221284.52</v>
      </c>
      <c r="G20" s="19">
        <v>36237.49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0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9">
        <f>'Кузнецкая 20(2019)'!F59</f>
        <v>-400526.10174761876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113250.41650151918</v>
      </c>
    </row>
    <row r="27" spans="1:12" ht="70.900000000000006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нар'!W270</f>
        <v>16976.979484844953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нар'!X270</f>
        <v>4310.3047352470858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нар'!Y270</f>
        <v>459.483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нар'!AA270+'[3]УК ВР декабрь нар'!AB270+'[3]УК ВР декабрь нар'!AC270+'[3]УК ВР декабрь нар'!AD270+'[3]УК ВР декабрь нар'!AE270+'[3]УК ВР декабрь нар'!AF270+'[3]УК ВР декабрь нар'!AG270+'[3]УК ВР декабрь нар'!AH270+'[3]УК ВР декабрь нар'!AJ270+'[3]УК ВР декабрь нар'!AL270+'[3]УК ВР декабрь нар'!AN270+'[3]УК ВР декабрь нар'!AO270+'[3]УК ВР декабрь нар'!AP270+'[3]УК ВР декабрь нар'!AQ270+'[3]УК ВР декабрь нар'!AR270+'[3]УК ВР декабрь нар'!AT270</f>
        <v>20159.2012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нар'!AY270</f>
        <v>71344.448081427152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SUM(F35:F39)+251457.17</f>
        <v>460566.84758995374</v>
      </c>
    </row>
    <row r="34" spans="1:12" ht="90.6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нар'!CN270+'[3]УК ВР декабрь нар'!DU270</f>
        <v>91533.63500755337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нар'!CO270+'[3]УК ВР декабрь нар'!DV270</f>
        <v>21504.151429153761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нар'!CP270+'[3]УК ВР декабрь нар'!DW270</f>
        <v>12883.2091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нар'!AI270+'[3]УК ВР декабрь нар'!AJ270+'[3]УК ВР декабрь нар'!AS270+'[3]УК ВР декабрь нар'!BC270+'[3]УК ВР декабрь нар'!BM270+'[3]УК ВР декабрь нар'!DB270+'[3]УК ВР декабрь нар'!EK270+'[3]УК ВР декабрь нар'!AM270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нар'!DF270+'[3]УК ВР декабрь нар'!EP270</f>
        <v>83188.682053246594</v>
      </c>
    </row>
    <row r="40" spans="1:12" ht="68.45" customHeight="1" x14ac:dyDescent="0.25">
      <c r="A40" s="65" t="s">
        <v>74</v>
      </c>
      <c r="B40" s="80"/>
      <c r="C40" s="80"/>
      <c r="D40" s="80"/>
      <c r="E40" s="81"/>
      <c r="F40" s="27">
        <f>SUM(F41:F49)</f>
        <v>583257.53304330842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нар'!FB270+'[3]УК ВР декабрь нар'!FX270</f>
        <v>304723.04721565789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нар'!FC270+'[3]УК ВР декабрь нар'!FY270</f>
        <v>82030.558537447345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нар'!FD270+'[3]УК ВР декабрь нар'!FZ270</f>
        <v>1979.6363999999999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нар'!GG270+'[3]УК ВР декабрь нар'!FL270+'[3]УК ВР декабрь нар'!FE270+'[3]УК ВР декабрь нар'!BB270+'[3]УК ВР декабрь нар'!AK270</f>
        <v>27589.082399999999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нар'!FS270+'[3]УК ВР декабрь нар'!GL270</f>
        <v>166935.20849020313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1157074.7971347813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174648.4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58453.7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116194.7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1331723.1971347812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1530198.6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1514891.43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-202050.69888239983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E17" sqref="E17:G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'Кузнецкая 20'!A2:G2</f>
        <v>перед собственниками дома по адресу: ул. Кузнецкая 20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'Кузнецкая 20'!G6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'Кузнецкая 20'!G8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-6985.08</v>
      </c>
      <c r="F9" s="17">
        <f t="shared" ref="F9:G9" si="0">SUM(F10:F15)</f>
        <v>65715.349999999991</v>
      </c>
      <c r="G9" s="17">
        <f t="shared" si="0"/>
        <v>221736.99000000002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18817.8</v>
      </c>
      <c r="G10" s="19">
        <v>57555.19</v>
      </c>
    </row>
    <row r="11" spans="1:7" ht="15.75" x14ac:dyDescent="0.25">
      <c r="A11" s="100" t="s">
        <v>10</v>
      </c>
      <c r="B11" s="101"/>
      <c r="C11" s="101"/>
      <c r="D11" s="102"/>
      <c r="E11" s="18">
        <v>-3745.24</v>
      </c>
      <c r="F11" s="18">
        <v>747.67</v>
      </c>
      <c r="G11" s="19">
        <v>69097.11</v>
      </c>
    </row>
    <row r="12" spans="1:7" ht="15.75" x14ac:dyDescent="0.25">
      <c r="A12" s="100" t="s">
        <v>11</v>
      </c>
      <c r="B12" s="101"/>
      <c r="C12" s="101"/>
      <c r="D12" s="102"/>
      <c r="E12" s="18">
        <v>-1790.29</v>
      </c>
      <c r="F12" s="18">
        <v>15601.18</v>
      </c>
      <c r="G12" s="19">
        <v>23651.86</v>
      </c>
    </row>
    <row r="13" spans="1:7" ht="15.75" x14ac:dyDescent="0.25">
      <c r="A13" s="100" t="s">
        <v>12</v>
      </c>
      <c r="B13" s="101"/>
      <c r="C13" s="101"/>
      <c r="D13" s="102"/>
      <c r="E13" s="18">
        <v>-1449.55</v>
      </c>
      <c r="F13" s="18">
        <v>21222.720000000001</v>
      </c>
      <c r="G13" s="19">
        <v>23419.32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8676.26</v>
      </c>
      <c r="G14" s="19">
        <v>47575.32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649.72</v>
      </c>
      <c r="G15" s="19">
        <v>438.19</v>
      </c>
    </row>
    <row r="16" spans="1:7" ht="15.75" hidden="1" x14ac:dyDescent="0.25">
      <c r="A16" s="103" t="s">
        <v>41</v>
      </c>
      <c r="B16" s="104"/>
      <c r="C16" s="104"/>
      <c r="D16" s="105"/>
      <c r="E16" s="17">
        <f>SUM(E17:E20)</f>
        <v>1713112.7099999988</v>
      </c>
      <c r="F16" s="17">
        <f t="shared" ref="F16:G16" si="1">SUM(F17:F20)</f>
        <v>1739340.2999999993</v>
      </c>
      <c r="G16" s="17">
        <f t="shared" si="1"/>
        <v>282607.45</v>
      </c>
    </row>
    <row r="17" spans="1:12" ht="39.6" customHeight="1" x14ac:dyDescent="0.25">
      <c r="A17" s="118" t="s">
        <v>78</v>
      </c>
      <c r="B17" s="119"/>
      <c r="C17" s="119"/>
      <c r="D17" s="120"/>
      <c r="E17" s="18">
        <v>1530212.189999999</v>
      </c>
      <c r="F17" s="18">
        <v>1550751.5999999994</v>
      </c>
      <c r="G17" s="19">
        <v>249002.59000000005</v>
      </c>
    </row>
    <row r="18" spans="1:12" ht="15.75" x14ac:dyDescent="0.25">
      <c r="A18" s="93" t="s">
        <v>55</v>
      </c>
      <c r="B18" s="93"/>
      <c r="C18" s="93"/>
      <c r="D18" s="93"/>
      <c r="E18" s="18">
        <v>3845.7</v>
      </c>
      <c r="F18" s="18">
        <v>4539.83</v>
      </c>
      <c r="G18" s="19">
        <v>529.37</v>
      </c>
    </row>
    <row r="19" spans="1:12" ht="15.75" x14ac:dyDescent="0.25">
      <c r="A19" s="93" t="s">
        <v>56</v>
      </c>
      <c r="B19" s="93"/>
      <c r="C19" s="93"/>
      <c r="D19" s="93"/>
      <c r="E19" s="18">
        <v>14214.16</v>
      </c>
      <c r="F19" s="18">
        <v>14216.13</v>
      </c>
      <c r="G19" s="19">
        <v>1830.08</v>
      </c>
    </row>
    <row r="20" spans="1:12" ht="15.75" x14ac:dyDescent="0.25">
      <c r="A20" s="93" t="s">
        <v>57</v>
      </c>
      <c r="B20" s="93"/>
      <c r="C20" s="93"/>
      <c r="D20" s="93"/>
      <c r="E20" s="18">
        <v>164840.66</v>
      </c>
      <c r="F20" s="18">
        <v>169832.74</v>
      </c>
      <c r="G20" s="19">
        <v>31245.41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9">
        <f>'Кузнецкая 20(2020)'!F59</f>
        <v>-202050.69888239983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62113.484882309407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нар'!W270</f>
        <v>10001.362052293813</v>
      </c>
      <c r="L28" s="34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нар'!X270</f>
        <v>2371.6527052479091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нар'!Y270+'[4]УК ВР декабрь нар'!DX270</f>
        <v>1822.8631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нар'!AV270+'[4]УК ВР декабрь нар'!BM270+'[4]УК ВР декабрь нар'!BN270+'[4]УК ВР декабрь нар'!BO270+'[4]УК ВР декабрь нар'!BP270+'[4]УК ВР декабрь нар'!EG270+'[4]УК ВР декабрь нар'!EH270+'[4]УК ВР декабрь нар'!EI270+'[4]УК ВР декабрь нар'!EJ270</f>
        <v>7786.8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нар'!AY270</f>
        <v>40130.807024767688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SUM(F35:F39)+290252.66</f>
        <v>528538.38809841673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нар'!CN270+'[4]УК ВР декабрь нар'!DU270</f>
        <v>118406.0657200946</v>
      </c>
      <c r="L35" s="34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нар'!CO270+'[4]УК ВР декабрь нар'!DV270</f>
        <v>26253.42097575717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нар'!CP270+'[4]УК ВР декабрь нар'!DL270+'[4]УК ВР декабрь нар'!DP270+'[4]УК ВР декабрь нар'!DT270</f>
        <v>23309.38855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нар'!DB270+'[4]УК ВР декабрь нар'!DY270+'[4]УК ВР декабрь нар'!DZ270+'[4]УК ВР декабрь нар'!EA270+'[4]УК ВР декабрь нар'!EB270+'[4]УК ВР декабрь нар'!EC270+'[4]УК ВР декабрь нар'!ED270+'[4]УК ВР декабрь нар'!EE270+'[4]УК ВР декабрь нар'!EF270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нар'!DG270+'[4]УК ВР декабрь нар'!EP270</f>
        <v>70316.852852564945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703411.70970000001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нар'!$EU270+'[4]УК ВР декабрь нар'!FV270+'[4]УК ВР декабрь нар'!EY270</f>
        <v>686573.55</v>
      </c>
      <c r="L41" s="34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нар'!EW270+'[4]УК ВР декабрь нар'!FA270+'[4]УК ВР декабрь нар'!FZ270</f>
        <v>3289.0027500000001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нар'!FL270+'[4]УК ВР декабрь нар'!GG270</f>
        <v>13549.156949999999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нар'!FS270+'[4]УК ВР декабрь нар'!GL270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1294063.5826807262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167362.51999999999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46550.84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120811.68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1461426.1026807262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1530212.189999999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1550751.5999999994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-133264.61156312702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710937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9" t="s">
        <v>79</v>
      </c>
      <c r="B1" s="139"/>
      <c r="C1" s="139"/>
      <c r="D1" s="139"/>
      <c r="E1" s="139"/>
      <c r="F1" s="139"/>
      <c r="G1" s="97"/>
      <c r="I1" s="43"/>
    </row>
    <row r="2" spans="1:9" ht="22.5" customHeight="1" x14ac:dyDescent="0.2">
      <c r="A2" s="139" t="str">
        <f>'Кузнецкая 20(2021)'!A2:G2</f>
        <v>перед собственниками дома по адресу: ул. Кузнецкая 20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40" t="s">
        <v>0</v>
      </c>
      <c r="B3" s="141"/>
      <c r="C3" s="141"/>
      <c r="D3" s="141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40" t="s">
        <v>2</v>
      </c>
      <c r="B4" s="141"/>
      <c r="C4" s="141"/>
      <c r="D4" s="141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40" t="s">
        <v>3</v>
      </c>
      <c r="B5" s="141"/>
      <c r="C5" s="141"/>
      <c r="D5" s="141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6" t="s">
        <v>5</v>
      </c>
      <c r="B9" s="137"/>
      <c r="C9" s="137"/>
      <c r="D9" s="138"/>
      <c r="E9" s="53" t="s">
        <v>6</v>
      </c>
      <c r="F9" s="53" t="s">
        <v>7</v>
      </c>
      <c r="G9" s="54" t="s">
        <v>80</v>
      </c>
    </row>
    <row r="10" spans="1:9" ht="15.75" x14ac:dyDescent="0.25">
      <c r="A10" s="130" t="s">
        <v>8</v>
      </c>
      <c r="B10" s="131"/>
      <c r="C10" s="131"/>
      <c r="D10" s="132"/>
      <c r="E10" s="55">
        <f>SUM(E11:E16)</f>
        <v>-27931.699999999997</v>
      </c>
      <c r="F10" s="55">
        <f>SUM(F11:F16)</f>
        <v>-13305.53</v>
      </c>
      <c r="G10" s="55">
        <f>SUM(G11:G16)</f>
        <v>140254.74</v>
      </c>
    </row>
    <row r="11" spans="1:9" ht="15.75" x14ac:dyDescent="0.25">
      <c r="A11" s="122" t="s">
        <v>9</v>
      </c>
      <c r="B11" s="123"/>
      <c r="C11" s="123"/>
      <c r="D11" s="124"/>
      <c r="E11" s="19">
        <v>0</v>
      </c>
      <c r="F11" s="19">
        <v>0.02</v>
      </c>
      <c r="G11" s="19">
        <v>39429.660000000003</v>
      </c>
    </row>
    <row r="12" spans="1:9" ht="15.75" x14ac:dyDescent="0.25">
      <c r="A12" s="122" t="s">
        <v>10</v>
      </c>
      <c r="B12" s="123"/>
      <c r="C12" s="123"/>
      <c r="D12" s="124"/>
      <c r="E12" s="19">
        <v>-8923.6</v>
      </c>
      <c r="F12" s="19">
        <v>-8777.99</v>
      </c>
      <c r="G12" s="19">
        <v>49165.56</v>
      </c>
    </row>
    <row r="13" spans="1:9" ht="15.75" x14ac:dyDescent="0.25">
      <c r="A13" s="122" t="s">
        <v>11</v>
      </c>
      <c r="B13" s="123"/>
      <c r="C13" s="123"/>
      <c r="D13" s="124"/>
      <c r="E13" s="19">
        <v>-2404.23</v>
      </c>
      <c r="F13" s="19">
        <v>-2353.2600000000002</v>
      </c>
      <c r="G13" s="19">
        <v>17657.48</v>
      </c>
    </row>
    <row r="14" spans="1:9" ht="15.75" x14ac:dyDescent="0.25">
      <c r="A14" s="122" t="s">
        <v>12</v>
      </c>
      <c r="B14" s="123"/>
      <c r="C14" s="123"/>
      <c r="D14" s="124"/>
      <c r="E14" s="19">
        <v>-839.57</v>
      </c>
      <c r="F14" s="19">
        <v>-769.98</v>
      </c>
      <c r="G14" s="19">
        <v>16695.12</v>
      </c>
    </row>
    <row r="15" spans="1:9" ht="15.75" x14ac:dyDescent="0.25">
      <c r="A15" s="126" t="s">
        <v>13</v>
      </c>
      <c r="B15" s="126"/>
      <c r="C15" s="126"/>
      <c r="D15" s="126"/>
      <c r="E15" s="19">
        <v>-15764.3</v>
      </c>
      <c r="F15" s="19">
        <v>-1419.95</v>
      </c>
      <c r="G15" s="19">
        <v>16884.36</v>
      </c>
    </row>
    <row r="16" spans="1:9" ht="15.75" x14ac:dyDescent="0.25">
      <c r="A16" s="122" t="s">
        <v>81</v>
      </c>
      <c r="B16" s="123"/>
      <c r="C16" s="123"/>
      <c r="D16" s="124"/>
      <c r="E16" s="19">
        <v>0</v>
      </c>
      <c r="F16" s="19">
        <v>15.63</v>
      </c>
      <c r="G16" s="19">
        <v>422.56</v>
      </c>
    </row>
    <row r="17" spans="1:10" ht="63.75" customHeight="1" x14ac:dyDescent="0.25">
      <c r="A17" s="133" t="s">
        <v>82</v>
      </c>
      <c r="B17" s="134"/>
      <c r="C17" s="134"/>
      <c r="D17" s="135"/>
      <c r="E17" s="19">
        <v>1801892.19</v>
      </c>
      <c r="F17" s="19">
        <v>1717666.68</v>
      </c>
      <c r="G17" s="19">
        <v>294448.39</v>
      </c>
    </row>
    <row r="18" spans="1:10" ht="15.75" hidden="1" x14ac:dyDescent="0.25">
      <c r="A18" s="126" t="s">
        <v>83</v>
      </c>
      <c r="B18" s="126"/>
      <c r="C18" s="126"/>
      <c r="D18" s="126"/>
      <c r="E18" s="19"/>
      <c r="F18" s="19"/>
      <c r="G18" s="19"/>
      <c r="J18" s="20"/>
    </row>
    <row r="19" spans="1:10" ht="15.75" hidden="1" x14ac:dyDescent="0.25">
      <c r="A19" s="126" t="s">
        <v>84</v>
      </c>
      <c r="B19" s="126"/>
      <c r="C19" s="126"/>
      <c r="D19" s="126"/>
      <c r="E19" s="19"/>
      <c r="F19" s="19"/>
      <c r="G19" s="19"/>
    </row>
    <row r="20" spans="1:10" ht="15.75" hidden="1" x14ac:dyDescent="0.25">
      <c r="A20" s="126" t="s">
        <v>85</v>
      </c>
      <c r="B20" s="126"/>
      <c r="C20" s="126"/>
      <c r="D20" s="126"/>
      <c r="E20" s="19"/>
      <c r="F20" s="19"/>
      <c r="G20" s="19"/>
    </row>
    <row r="21" spans="1:10" ht="32.25" customHeight="1" x14ac:dyDescent="0.25">
      <c r="A21" s="127" t="s">
        <v>86</v>
      </c>
      <c r="B21" s="128"/>
      <c r="C21" s="128"/>
      <c r="D21" s="129"/>
      <c r="E21" s="56">
        <f>SUM(E22:E25)</f>
        <v>125140.51000000001</v>
      </c>
      <c r="F21" s="56">
        <f t="shared" ref="F21:G21" si="0">SUM(F22:F25)</f>
        <v>128186.69</v>
      </c>
      <c r="G21" s="56">
        <f t="shared" si="0"/>
        <v>26778.39</v>
      </c>
    </row>
    <row r="22" spans="1:10" ht="15.75" x14ac:dyDescent="0.25">
      <c r="A22" s="122" t="s">
        <v>55</v>
      </c>
      <c r="B22" s="123"/>
      <c r="C22" s="123"/>
      <c r="D22" s="124"/>
      <c r="E22" s="19">
        <v>2670.87</v>
      </c>
      <c r="F22" s="19">
        <v>2572.35</v>
      </c>
      <c r="G22" s="19">
        <v>502.07</v>
      </c>
    </row>
    <row r="23" spans="1:10" ht="15.75" x14ac:dyDescent="0.25">
      <c r="A23" s="122" t="s">
        <v>56</v>
      </c>
      <c r="B23" s="123"/>
      <c r="C23" s="123"/>
      <c r="D23" s="124"/>
      <c r="E23" s="19">
        <v>14587.56</v>
      </c>
      <c r="F23" s="19">
        <v>14065.94</v>
      </c>
      <c r="G23" s="19">
        <v>2267.64</v>
      </c>
    </row>
    <row r="24" spans="1:10" ht="15.75" x14ac:dyDescent="0.25">
      <c r="A24" s="122" t="s">
        <v>57</v>
      </c>
      <c r="B24" s="123"/>
      <c r="C24" s="123"/>
      <c r="D24" s="124"/>
      <c r="E24" s="19">
        <v>106669.64</v>
      </c>
      <c r="F24" s="19">
        <v>111545.3</v>
      </c>
      <c r="G24" s="19">
        <v>22799.34</v>
      </c>
    </row>
    <row r="25" spans="1:10" ht="15.75" x14ac:dyDescent="0.25">
      <c r="A25" s="122" t="s">
        <v>87</v>
      </c>
      <c r="B25" s="123"/>
      <c r="C25" s="123"/>
      <c r="D25" s="124"/>
      <c r="E25" s="19">
        <v>1212.44</v>
      </c>
      <c r="F25" s="19">
        <v>3.1</v>
      </c>
      <c r="G25" s="19">
        <v>1209.3399999999999</v>
      </c>
    </row>
    <row r="26" spans="1:10" ht="15.75" hidden="1" x14ac:dyDescent="0.25">
      <c r="A26" s="125" t="s">
        <v>14</v>
      </c>
      <c r="B26" s="125"/>
      <c r="C26" s="125"/>
      <c r="D26" s="125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6" t="s">
        <v>15</v>
      </c>
      <c r="B27" s="126"/>
      <c r="C27" s="126"/>
      <c r="D27" s="126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88</v>
      </c>
      <c r="B30" s="63"/>
      <c r="C30" s="63"/>
      <c r="D30" s="63"/>
      <c r="E30" s="63"/>
      <c r="F30" s="39">
        <f>'Кузнецкая 20(2021)'!F59</f>
        <v>-133264.61156312702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67306.679425318202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нар'!W270+'[6]УК ВР декабрь нар'!EX270</f>
        <v>15683.936874359915</v>
      </c>
      <c r="G33" s="1"/>
      <c r="H33" s="1"/>
      <c r="L33" s="3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нар'!X270+'[6]УК ВР декабрь нар'!EY270</f>
        <v>3789.3327584185845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нар'!Y270+'[6]УК ВР декабрь нар'!EZ270+'[6]УК ВР декабрь нар'!FB270+'[6]УК ВР декабрь нар'!AW270</f>
        <v>18668.719100000002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нар'!AV270+'[6]УК ВР декабрь нар'!FQ270</f>
        <v>13225.200000026542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нар'!AY270+'[6]УК ВР декабрь нар'!FR270</f>
        <v>15939.490692513153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SUM(F40:F44)+229676.32</f>
        <v>548545.64661577297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нар'!CQ270+'[6]УК ВР декабрь нар'!DX270</f>
        <v>159868.55647341305</v>
      </c>
      <c r="G40" s="1"/>
      <c r="H40" s="1"/>
      <c r="L40" s="34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нар'!CR270+'[6]УК ВР декабрь нар'!DY270</f>
        <v>36954.115335184106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нар'!DZ270+'[6]УК ВР декабрь нар'!EA270+'[6]УК ВР декабрь нар'!CS270</f>
        <v>56693.175073479593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нар'!DE270+'[6]УК ВР декабрь нар'!ET270</f>
        <v>401.99999999999994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нар'!DI270+'[6]УК ВР декабрь нар'!EU270</f>
        <v>64951.479733696207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700010.03820000007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нар'!GH270</f>
        <v>686573.55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нар'!GK270+'[6]УК ВР декабрь нар'!GL270+'[6]УК ВР декабрь нар'!GN270+'[6]УК ВР декабрь нар'!GO270+'[6]УК ВР декабрь нар'!GP270+'[6]УК ВР декабрь нар'!GQ270+'[6]УК ВР декабрь нар'!GR270+'[6]УК ВР декабрь нар'!GS270+'[6]УК ВР декабрь нар'!GT270+'[6]УК ВР декабрь нар'!GU270+'[6]УК ВР декабрь нар'!GV270</f>
        <v>13436.488199999996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1315862.3642410913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172948.61000000002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52780.79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120167.82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1488810.9742410914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1801892.19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1717666.68</v>
      </c>
      <c r="G63" s="1"/>
      <c r="H63" s="29"/>
    </row>
    <row r="64" spans="1:15" ht="15.75" x14ac:dyDescent="0.25">
      <c r="A64" s="64" t="s">
        <v>89</v>
      </c>
      <c r="B64" s="64"/>
      <c r="C64" s="64"/>
      <c r="D64" s="64"/>
      <c r="E64" s="64"/>
      <c r="F64" s="27">
        <f>F30+F62-F61</f>
        <v>179816.60419578152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1" t="s">
        <v>90</v>
      </c>
      <c r="B68" s="121"/>
      <c r="C68" s="121"/>
      <c r="D68" s="121"/>
      <c r="E68" s="121"/>
      <c r="F68" s="50">
        <f>F64-G17</f>
        <v>-114631.7858042185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K57" sqref="K5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57031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9" t="s">
        <v>91</v>
      </c>
      <c r="B1" s="139"/>
      <c r="C1" s="139"/>
      <c r="D1" s="139"/>
      <c r="E1" s="139"/>
      <c r="F1" s="139"/>
      <c r="G1" s="97"/>
      <c r="I1" s="43"/>
    </row>
    <row r="2" spans="1:9" ht="22.5" customHeight="1" x14ac:dyDescent="0.2">
      <c r="A2" s="139" t="str">
        <f>'Кузнецкая 20(2022)'!A2:G2</f>
        <v>перед собственниками дома по адресу: ул. Кузнецкая 20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40" t="s">
        <v>0</v>
      </c>
      <c r="B3" s="141"/>
      <c r="C3" s="141"/>
      <c r="D3" s="141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40" t="s">
        <v>2</v>
      </c>
      <c r="B4" s="141"/>
      <c r="C4" s="141"/>
      <c r="D4" s="141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40" t="s">
        <v>3</v>
      </c>
      <c r="B5" s="141"/>
      <c r="C5" s="141"/>
      <c r="D5" s="141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6" t="s">
        <v>5</v>
      </c>
      <c r="B9" s="137"/>
      <c r="C9" s="137"/>
      <c r="D9" s="138"/>
      <c r="E9" s="53" t="s">
        <v>6</v>
      </c>
      <c r="F9" s="53" t="s">
        <v>7</v>
      </c>
      <c r="G9" s="54" t="s">
        <v>97</v>
      </c>
    </row>
    <row r="10" spans="1:9" ht="15.75" x14ac:dyDescent="0.25">
      <c r="A10" s="130" t="s">
        <v>8</v>
      </c>
      <c r="B10" s="131"/>
      <c r="C10" s="131"/>
      <c r="D10" s="132"/>
      <c r="E10" s="145">
        <f>SUM(E11:E16)</f>
        <v>-4011.99</v>
      </c>
      <c r="F10" s="145">
        <f>SUM(F11:F16)</f>
        <v>-4009.29</v>
      </c>
      <c r="G10" s="145">
        <f>SUM(G11:G16)</f>
        <v>140252.03999999998</v>
      </c>
    </row>
    <row r="11" spans="1:9" ht="15.75" x14ac:dyDescent="0.25">
      <c r="A11" s="122" t="s">
        <v>9</v>
      </c>
      <c r="B11" s="123"/>
      <c r="C11" s="123"/>
      <c r="D11" s="124"/>
      <c r="E11" s="19">
        <v>0</v>
      </c>
      <c r="F11" s="19">
        <v>0</v>
      </c>
      <c r="G11" s="19">
        <v>39429.660000000003</v>
      </c>
    </row>
    <row r="12" spans="1:9" ht="15.75" x14ac:dyDescent="0.25">
      <c r="A12" s="122" t="s">
        <v>10</v>
      </c>
      <c r="B12" s="123"/>
      <c r="C12" s="123"/>
      <c r="D12" s="124"/>
      <c r="E12" s="19">
        <v>-323.83</v>
      </c>
      <c r="F12" s="19">
        <v>-323.83</v>
      </c>
      <c r="G12" s="19">
        <v>49165.56</v>
      </c>
    </row>
    <row r="13" spans="1:9" ht="15.75" x14ac:dyDescent="0.25">
      <c r="A13" s="122" t="s">
        <v>11</v>
      </c>
      <c r="B13" s="123"/>
      <c r="C13" s="123"/>
      <c r="D13" s="124"/>
      <c r="E13" s="19">
        <v>-175.83</v>
      </c>
      <c r="F13" s="19">
        <v>-174.5</v>
      </c>
      <c r="G13" s="19">
        <v>17656.150000000001</v>
      </c>
    </row>
    <row r="14" spans="1:9" ht="15.75" x14ac:dyDescent="0.25">
      <c r="A14" s="122" t="s">
        <v>12</v>
      </c>
      <c r="B14" s="123"/>
      <c r="C14" s="123"/>
      <c r="D14" s="124"/>
      <c r="E14" s="19">
        <v>-318.5</v>
      </c>
      <c r="F14" s="19">
        <v>-317.13</v>
      </c>
      <c r="G14" s="19">
        <v>16693.75</v>
      </c>
    </row>
    <row r="15" spans="1:9" ht="15.75" x14ac:dyDescent="0.25">
      <c r="A15" s="126" t="s">
        <v>92</v>
      </c>
      <c r="B15" s="126"/>
      <c r="C15" s="126"/>
      <c r="D15" s="126"/>
      <c r="E15" s="19">
        <v>-3193.83</v>
      </c>
      <c r="F15" s="19">
        <v>-3193.83</v>
      </c>
      <c r="G15" s="19">
        <v>16884.36</v>
      </c>
    </row>
    <row r="16" spans="1:9" ht="15.75" x14ac:dyDescent="0.25">
      <c r="A16" s="122" t="s">
        <v>81</v>
      </c>
      <c r="B16" s="123"/>
      <c r="C16" s="123"/>
      <c r="D16" s="124"/>
      <c r="E16" s="19">
        <v>0</v>
      </c>
      <c r="F16" s="19">
        <v>0</v>
      </c>
      <c r="G16" s="19">
        <v>422.56</v>
      </c>
    </row>
    <row r="17" spans="1:10" ht="63.75" customHeight="1" x14ac:dyDescent="0.25">
      <c r="A17" s="142" t="s">
        <v>82</v>
      </c>
      <c r="B17" s="143"/>
      <c r="C17" s="143"/>
      <c r="D17" s="144"/>
      <c r="E17" s="19">
        <v>2062218.36</v>
      </c>
      <c r="F17" s="19">
        <v>2005530.05</v>
      </c>
      <c r="G17" s="19">
        <v>351136.7</v>
      </c>
    </row>
    <row r="18" spans="1:10" ht="15.75" hidden="1" x14ac:dyDescent="0.25">
      <c r="A18" s="126" t="s">
        <v>83</v>
      </c>
      <c r="B18" s="126"/>
      <c r="C18" s="126"/>
      <c r="D18" s="126"/>
      <c r="E18" s="19"/>
      <c r="F18" s="19"/>
      <c r="G18" s="19"/>
      <c r="J18" s="20"/>
    </row>
    <row r="19" spans="1:10" ht="15.75" hidden="1" x14ac:dyDescent="0.25">
      <c r="A19" s="126" t="s">
        <v>84</v>
      </c>
      <c r="B19" s="126"/>
      <c r="C19" s="126"/>
      <c r="D19" s="126"/>
      <c r="E19" s="19"/>
      <c r="F19" s="19"/>
      <c r="G19" s="19"/>
    </row>
    <row r="20" spans="1:10" ht="15.75" hidden="1" x14ac:dyDescent="0.25">
      <c r="A20" s="126" t="s">
        <v>85</v>
      </c>
      <c r="B20" s="126"/>
      <c r="C20" s="126"/>
      <c r="D20" s="126"/>
      <c r="E20" s="19"/>
      <c r="F20" s="19"/>
      <c r="G20" s="19"/>
    </row>
    <row r="21" spans="1:10" ht="32.25" customHeight="1" x14ac:dyDescent="0.25">
      <c r="A21" s="127" t="s">
        <v>86</v>
      </c>
      <c r="B21" s="128"/>
      <c r="C21" s="128"/>
      <c r="D21" s="129"/>
      <c r="E21" s="56">
        <f>SUM(E22:E25)</f>
        <v>165425.22999999998</v>
      </c>
      <c r="F21" s="56">
        <f>SUM(F22:F25)</f>
        <v>165856.93999999997</v>
      </c>
      <c r="G21" s="56">
        <f>SUM(G22:G25)</f>
        <v>26346.679999999997</v>
      </c>
    </row>
    <row r="22" spans="1:10" ht="15.75" x14ac:dyDescent="0.25">
      <c r="A22" s="122" t="s">
        <v>93</v>
      </c>
      <c r="B22" s="123"/>
      <c r="C22" s="123"/>
      <c r="D22" s="124"/>
      <c r="E22" s="19">
        <v>2998.88</v>
      </c>
      <c r="F22" s="19">
        <v>2922.4</v>
      </c>
      <c r="G22" s="19">
        <v>578.54999999999995</v>
      </c>
    </row>
    <row r="23" spans="1:10" ht="15.75" x14ac:dyDescent="0.25">
      <c r="A23" s="122" t="s">
        <v>94</v>
      </c>
      <c r="B23" s="123"/>
      <c r="C23" s="123"/>
      <c r="D23" s="124"/>
      <c r="E23" s="19">
        <v>16594.740000000002</v>
      </c>
      <c r="F23" s="19">
        <v>16114.44</v>
      </c>
      <c r="G23" s="19">
        <v>2747.94</v>
      </c>
    </row>
    <row r="24" spans="1:10" ht="15.75" x14ac:dyDescent="0.25">
      <c r="A24" s="122" t="s">
        <v>57</v>
      </c>
      <c r="B24" s="123"/>
      <c r="C24" s="123"/>
      <c r="D24" s="124"/>
      <c r="E24" s="19">
        <v>141956.32999999999</v>
      </c>
      <c r="F24" s="19">
        <v>142300.49</v>
      </c>
      <c r="G24" s="19">
        <v>22455.18</v>
      </c>
    </row>
    <row r="25" spans="1:10" ht="15.75" x14ac:dyDescent="0.25">
      <c r="A25" s="122" t="s">
        <v>87</v>
      </c>
      <c r="B25" s="123"/>
      <c r="C25" s="123"/>
      <c r="D25" s="124"/>
      <c r="E25" s="19">
        <v>3875.28</v>
      </c>
      <c r="F25" s="19">
        <v>4519.6099999999997</v>
      </c>
      <c r="G25" s="19">
        <v>565.01</v>
      </c>
    </row>
    <row r="26" spans="1:10" ht="15.75" hidden="1" x14ac:dyDescent="0.25">
      <c r="A26" s="125" t="s">
        <v>14</v>
      </c>
      <c r="B26" s="125"/>
      <c r="C26" s="125"/>
      <c r="D26" s="125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6" t="s">
        <v>15</v>
      </c>
      <c r="B27" s="126"/>
      <c r="C27" s="126"/>
      <c r="D27" s="126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95</v>
      </c>
      <c r="B30" s="63"/>
      <c r="C30" s="63"/>
      <c r="D30" s="63"/>
      <c r="E30" s="63"/>
      <c r="F30" s="39">
        <f>'Кузнецкая 20(2022)'!F64</f>
        <v>179816.60419578152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52269.764571437576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нар'!W270+'[7]УК ВР декабрь нар'!FE270</f>
        <v>12260.76143410549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нар'!FF270+'[7]УК ВР декабрь нар'!X270</f>
        <v>3004.5447263898427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нар'!Y270+'[7]УК ВР декабрь нар'!FH270+'[7]УК ВР декабрь нар'!AW270</f>
        <v>8282.6008000000002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нар'!AV270+'[7]УК ВР декабрь нар'!FX270</f>
        <v>16686.000000020151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нар'!FY270+'[7]УК ВР декабрь нар'!AX270</f>
        <v>12035.857610922096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SUM(F40:F44)+236640.63</f>
        <v>593144.81225788104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96</v>
      </c>
      <c r="B40" s="79"/>
      <c r="C40" s="79"/>
      <c r="D40" s="79"/>
      <c r="E40" s="79"/>
      <c r="F40" s="26">
        <f>'[7]УК ВР март нар'!CQ270+'[7]УК ВР декабрь нар'!CT270+'[7]УК ВР декабрь нар'!ED270+'[7]УК ВР декабрь нар'!EE270</f>
        <v>312269.29273113812</v>
      </c>
      <c r="G40" s="1"/>
      <c r="H40" s="1"/>
      <c r="L40" s="34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нар'!CR270+'[7]УК ВР декабрь нар'!EF270</f>
        <v>7076.4114074642839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нар'!CS270+'[7]УК ВР декабрь нар'!EG270</f>
        <v>23550.731349551861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нар'!FA270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нар'!DI270+'[7]УК ВР декабрь нар'!FB270</f>
        <v>13607.746769726691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810314.81594999996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нар'!GO270+'[7]УК ВР декабрь нар'!GP270</f>
        <v>796500.89999999991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нар'!GR270+'[7]УК ВР декабрь нар'!GS270+'[7]УК ВР декабрь нар'!GT270+'[7]УК ВР декабрь нар'!GU270+'[7]УК ВР декабрь нар'!GV270+'[7]УК ВР декабрь нар'!GW270+'[7]УК ВР декабрь нар'!GX270+'[7]УК ВР декабрь нар'!GY270+'[7]УК ВР декабрь нар'!GZ270</f>
        <v>13813.915949999997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1455729.3927793186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179834.3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61162.82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118671.48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1635563.6927793187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2062218.36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2005530.05</v>
      </c>
      <c r="G63" s="1"/>
      <c r="H63" s="29"/>
    </row>
    <row r="64" spans="1:15" ht="15.75" x14ac:dyDescent="0.25">
      <c r="A64" s="64" t="s">
        <v>89</v>
      </c>
      <c r="B64" s="64"/>
      <c r="C64" s="64"/>
      <c r="D64" s="64"/>
      <c r="E64" s="64"/>
      <c r="F64" s="27">
        <f>F30+F62-F61</f>
        <v>606471.27141646273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1" t="s">
        <v>90</v>
      </c>
      <c r="B68" s="121"/>
      <c r="C68" s="121"/>
      <c r="D68" s="121"/>
      <c r="E68" s="121"/>
      <c r="F68" s="50">
        <f>F64-G17</f>
        <v>255334.57141646271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20</vt:lpstr>
      <vt:lpstr>Кузнецкая 20(2019)</vt:lpstr>
      <vt:lpstr>Кузнецкая 20(2020)</vt:lpstr>
      <vt:lpstr>Кузнецкая 20(2021)</vt:lpstr>
      <vt:lpstr>Кузнецкая 20(2022)</vt:lpstr>
      <vt:lpstr>Кузнецкая 20(2023)</vt:lpstr>
      <vt:lpstr>'Кузнецкая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2023-03-28T13:59:48Z</cp:lastPrinted>
  <dcterms:created xsi:type="dcterms:W3CDTF">2013-05-24T09:13:10Z</dcterms:created>
  <dcterms:modified xsi:type="dcterms:W3CDTF">2024-05-20T08:01:30Z</dcterms:modified>
</cp:coreProperties>
</file>